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iciplinas_USP\GRAD_SEM0233\PPTs\ExResolvidos\"/>
    </mc:Choice>
  </mc:AlternateContent>
  <xr:revisionPtr revIDLastSave="0" documentId="13_ncr:1_{089ED8A3-83A2-4EC9-BDAC-F14ACF45D2BF}" xr6:coauthVersionLast="47" xr6:coauthVersionMax="47" xr10:uidLastSave="{00000000-0000-0000-0000-000000000000}"/>
  <bookViews>
    <workbookView xWindow="21500" yWindow="-4550" windowWidth="28470" windowHeight="14660" xr2:uid="{B5395E80-D04C-43B5-98B4-5A48A215B24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1" l="1"/>
  <c r="D29" i="1"/>
  <c r="J19" i="1" s="1"/>
  <c r="E29" i="1"/>
  <c r="J18" i="1" s="1"/>
  <c r="G21" i="1" a="1"/>
  <c r="G21" i="1" s="1"/>
  <c r="H19" i="1"/>
  <c r="G19" i="1"/>
  <c r="H18" i="1"/>
  <c r="G18" i="1"/>
  <c r="E20" i="1"/>
  <c r="E21" i="1"/>
  <c r="E22" i="1"/>
  <c r="E23" i="1"/>
  <c r="E24" i="1"/>
  <c r="E25" i="1"/>
  <c r="E26" i="1"/>
  <c r="E19" i="1"/>
  <c r="C29" i="1"/>
  <c r="B29" i="1"/>
  <c r="A29" i="1"/>
  <c r="B20" i="1"/>
  <c r="B21" i="1"/>
  <c r="B22" i="1"/>
  <c r="B23" i="1"/>
  <c r="B24" i="1"/>
  <c r="B25" i="1"/>
  <c r="B26" i="1"/>
  <c r="B19" i="1"/>
  <c r="D16" i="1"/>
  <c r="D15" i="1"/>
  <c r="C16" i="1"/>
  <c r="C15" i="1"/>
  <c r="J21" i="1" l="1" a="1"/>
  <c r="J2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<sst xmlns="http://schemas.openxmlformats.org/spreadsheetml/2006/main" count="31" uniqueCount="18">
  <si>
    <t>T</t>
  </si>
  <si>
    <t>P</t>
  </si>
  <si>
    <t>h</t>
  </si>
  <si>
    <t>s</t>
  </si>
  <si>
    <t>incl</t>
  </si>
  <si>
    <t>intercp</t>
  </si>
  <si>
    <t>T x T</t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</si>
  <si>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Aptos Narrow"/>
        <family val="2"/>
      </rPr>
      <t>T</t>
    </r>
    <r>
      <rPr>
        <sz val="11"/>
        <color theme="1"/>
        <rFont val="Arial"/>
        <family val="2"/>
      </rPr>
      <t>x</t>
    </r>
    <r>
      <rPr>
        <sz val="11"/>
        <color theme="1"/>
        <rFont val="Aptos Narrow"/>
        <family val="1"/>
        <charset val="2"/>
      </rPr>
      <t>1</t>
    </r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</si>
  <si>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Aptos Narrow"/>
        <family val="2"/>
      </rPr>
      <t>T</t>
    </r>
    <r>
      <rPr>
        <sz val="11"/>
        <color theme="1"/>
        <rFont val="Arial"/>
        <family val="2"/>
      </rPr>
      <t>xT</t>
    </r>
  </si>
  <si>
    <r>
      <rPr>
        <sz val="11"/>
        <color theme="1"/>
        <rFont val="Symbol"/>
        <family val="1"/>
        <charset val="2"/>
      </rPr>
      <t>S1</t>
    </r>
    <r>
      <rPr>
        <sz val="11"/>
        <color theme="1"/>
        <rFont val="Arial"/>
        <family val="2"/>
      </rPr>
      <t>x1</t>
    </r>
  </si>
  <si>
    <t>h x T</t>
  </si>
  <si>
    <t>h x 1</t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</si>
  <si>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Aptos Narrow"/>
        <family val="2"/>
      </rPr>
      <t>T</t>
    </r>
    <r>
      <rPr>
        <sz val="11"/>
        <color theme="1"/>
        <rFont val="Arial"/>
        <family val="2"/>
      </rPr>
      <t>xh</t>
    </r>
  </si>
  <si>
    <r>
      <rPr>
        <sz val="11"/>
        <color theme="1"/>
        <rFont val="Symbol"/>
        <family val="1"/>
        <charset val="2"/>
      </rPr>
      <t>S1</t>
    </r>
    <r>
      <rPr>
        <sz val="11"/>
        <color theme="1"/>
        <rFont val="Arial"/>
        <family val="2"/>
      </rPr>
      <t>xh</t>
    </r>
  </si>
  <si>
    <t>Subcooled</t>
  </si>
  <si>
    <t>Superheated</t>
  </si>
  <si>
    <t>x</t>
  </si>
  <si>
    <t>"1"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</si>
</sst>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Aptos Narrow"/>
      <family val="2"/>
    </font>
    <font>
      <sz val="11"/>
      <color theme="1"/>
      <name val="Aptos Narrow"/>
      <family val="1"/>
      <charset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Planilha1!$C$5</c:f>
              <c:strCache>
                <c:ptCount val="1"/>
                <c:pt idx="0">
                  <c:v>h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390769903762028"/>
                  <c:y val="6.300816564596091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Planilha1!$A$6:$A$13</c:f>
              <c:numCache>
                <c:formatCode>General</c:formatCode>
                <c:ptCount val="8"/>
                <c:pt idx="0">
                  <c:v>115.14790000000001</c:v>
                </c:pt>
                <c:pt idx="1">
                  <c:v>120</c:v>
                </c:pt>
                <c:pt idx="2">
                  <c:v>130</c:v>
                </c:pt>
                <c:pt idx="3">
                  <c:v>140</c:v>
                </c:pt>
                <c:pt idx="4">
                  <c:v>150</c:v>
                </c:pt>
                <c:pt idx="5">
                  <c:v>160</c:v>
                </c:pt>
                <c:pt idx="6">
                  <c:v>170</c:v>
                </c:pt>
                <c:pt idx="7">
                  <c:v>180</c:v>
                </c:pt>
              </c:numCache>
            </c:numRef>
          </c:xVal>
          <c:yVal>
            <c:numRef>
              <c:f>Planilha1!$C$6:$C$13</c:f>
              <c:numCache>
                <c:formatCode>General</c:formatCode>
                <c:ptCount val="8"/>
                <c:pt idx="0">
                  <c:v>2698.797</c:v>
                </c:pt>
                <c:pt idx="1">
                  <c:v>2709.1610000000001</c:v>
                </c:pt>
                <c:pt idx="2">
                  <c:v>2730.1869999999999</c:v>
                </c:pt>
                <c:pt idx="3">
                  <c:v>2750.8989999999999</c:v>
                </c:pt>
                <c:pt idx="4">
                  <c:v>2771.39</c:v>
                </c:pt>
                <c:pt idx="5">
                  <c:v>2791.72</c:v>
                </c:pt>
                <c:pt idx="6">
                  <c:v>2811.9319999999998</c:v>
                </c:pt>
                <c:pt idx="7">
                  <c:v>2832.06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77-4276-A445-2F16FCBB3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487920"/>
        <c:axId val="1537489840"/>
      </c:scatterChart>
      <c:scatterChart>
        <c:scatterStyle val="lineMarker"/>
        <c:varyColors val="0"/>
        <c:ser>
          <c:idx val="1"/>
          <c:order val="1"/>
          <c:tx>
            <c:strRef>
              <c:f>Planilha1!$D$5</c:f>
              <c:strCache>
                <c:ptCount val="1"/>
                <c:pt idx="0">
                  <c:v>s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5536745406824146E-2"/>
                  <c:y val="0.153648658501020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Planilha1!$A$6:$A$13</c:f>
              <c:numCache>
                <c:formatCode>General</c:formatCode>
                <c:ptCount val="8"/>
                <c:pt idx="0">
                  <c:v>115.14790000000001</c:v>
                </c:pt>
                <c:pt idx="1">
                  <c:v>120</c:v>
                </c:pt>
                <c:pt idx="2">
                  <c:v>130</c:v>
                </c:pt>
                <c:pt idx="3">
                  <c:v>140</c:v>
                </c:pt>
                <c:pt idx="4">
                  <c:v>150</c:v>
                </c:pt>
                <c:pt idx="5">
                  <c:v>160</c:v>
                </c:pt>
                <c:pt idx="6">
                  <c:v>170</c:v>
                </c:pt>
                <c:pt idx="7">
                  <c:v>180</c:v>
                </c:pt>
              </c:numCache>
            </c:numRef>
          </c:xVal>
          <c:yVal>
            <c:numRef>
              <c:f>Planilha1!$D$6:$D$13</c:f>
              <c:numCache>
                <c:formatCode>General</c:formatCode>
                <c:ptCount val="8"/>
                <c:pt idx="0">
                  <c:v>7.181152</c:v>
                </c:pt>
                <c:pt idx="1">
                  <c:v>7.2076799999999999</c:v>
                </c:pt>
                <c:pt idx="2">
                  <c:v>7.2604939999999996</c:v>
                </c:pt>
                <c:pt idx="3">
                  <c:v>7.311242</c:v>
                </c:pt>
                <c:pt idx="4">
                  <c:v>7.3602489999999996</c:v>
                </c:pt>
                <c:pt idx="5">
                  <c:v>7.4077359999999999</c:v>
                </c:pt>
                <c:pt idx="6">
                  <c:v>7.4538690000000001</c:v>
                </c:pt>
                <c:pt idx="7">
                  <c:v>7.4987839999999997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77-4276-A445-2F16FCBB3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957583"/>
        <c:axId val="1319953743"/>
      </c:scatterChart>
      <c:valAx>
        <c:axId val="1537487920"/>
        <c:scaling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37489840"/>
        <c:crosses val="autoZero"/>
        <c:crossBetween val="midCat"/>
      </c:valAx>
      <c:valAx>
        <c:axId val="1537489840"/>
        <c:scaling>
          <c:orientation val="minMax"/>
          <c:max val="2900"/>
          <c:min val="2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37487920"/>
        <c:crosses val="autoZero"/>
        <c:crossBetween val="midCat"/>
      </c:valAx>
      <c:valAx>
        <c:axId val="1319953743"/>
        <c:scaling>
          <c:orientation val="minMax"/>
          <c:max val="8"/>
          <c:min val="7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19957583"/>
        <c:crosses val="max"/>
        <c:crossBetween val="midCat"/>
      </c:valAx>
      <c:valAx>
        <c:axId val="131995758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1995374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0</xdr:row>
      <xdr:rowOff>166687</xdr:rowOff>
    </xdr:from>
    <xdr:to>
      <xdr:col>13</xdr:col>
      <xdr:colOff>361950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D6BEDF-70EE-ACDD-C1C5-DCD9CA09E5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38100</xdr:colOff>
      <xdr:row>23</xdr:row>
      <xdr:rowOff>38100</xdr:rowOff>
    </xdr:from>
    <xdr:to>
      <xdr:col>15</xdr:col>
      <xdr:colOff>248445</xdr:colOff>
      <xdr:row>29</xdr:row>
      <xdr:rowOff>114486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84DBC7E-C612-D900-3952-9B5FE3B1E8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8571"/>
        <a:stretch/>
      </xdr:blipFill>
      <xdr:spPr>
        <a:xfrm>
          <a:off x="3695700" y="4419600"/>
          <a:ext cx="5696745" cy="121938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C5148-F601-4390-BFBA-4CE3186B6ADD}">
  <dimension ref="A1:L29"/>
  <sheetViews>
    <sheetView tabSelected="1" workbookViewId="0">
      <selection activeCell="F27" sqref="F27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16</v>
      </c>
    </row>
    <row r="2" spans="1:5" x14ac:dyDescent="0.25">
      <c r="A2" s="2">
        <v>100</v>
      </c>
      <c r="B2" s="2">
        <v>1.7</v>
      </c>
      <c r="C2" s="2">
        <v>419.21769999999998</v>
      </c>
      <c r="D2" s="2">
        <v>1.3071569999999999</v>
      </c>
      <c r="E2" s="2" t="s">
        <v>14</v>
      </c>
    </row>
    <row r="3" spans="1:5" x14ac:dyDescent="0.25">
      <c r="A3" s="2">
        <v>110</v>
      </c>
      <c r="B3" s="2">
        <v>1.7</v>
      </c>
      <c r="C3" s="2">
        <v>461.43459999999999</v>
      </c>
      <c r="D3" s="2">
        <v>1.418804</v>
      </c>
      <c r="E3" s="2" t="s">
        <v>14</v>
      </c>
    </row>
    <row r="4" spans="1:5" x14ac:dyDescent="0.25">
      <c r="A4" s="2">
        <v>115.14790000000001</v>
      </c>
      <c r="B4" s="2">
        <v>1.7</v>
      </c>
      <c r="C4" s="2">
        <v>483.22039999999998</v>
      </c>
      <c r="D4" s="2">
        <v>1.475285</v>
      </c>
      <c r="E4" s="2">
        <v>0</v>
      </c>
    </row>
    <row r="5" spans="1:5" x14ac:dyDescent="0.25">
      <c r="A5" s="1" t="s">
        <v>0</v>
      </c>
      <c r="B5" s="1" t="s">
        <v>1</v>
      </c>
      <c r="C5" s="1" t="s">
        <v>2</v>
      </c>
      <c r="D5" s="1" t="s">
        <v>3</v>
      </c>
      <c r="E5" s="2" t="s">
        <v>16</v>
      </c>
    </row>
    <row r="6" spans="1:5" x14ac:dyDescent="0.25">
      <c r="A6">
        <v>115.14790000000001</v>
      </c>
      <c r="B6">
        <v>1.7</v>
      </c>
      <c r="C6">
        <v>2698.797</v>
      </c>
      <c r="D6">
        <v>7.181152</v>
      </c>
      <c r="E6">
        <v>1</v>
      </c>
    </row>
    <row r="7" spans="1:5" x14ac:dyDescent="0.25">
      <c r="A7">
        <v>120</v>
      </c>
      <c r="B7">
        <v>1.7</v>
      </c>
      <c r="C7">
        <v>2709.1610000000001</v>
      </c>
      <c r="D7">
        <v>7.2076799999999999</v>
      </c>
      <c r="E7" t="s">
        <v>15</v>
      </c>
    </row>
    <row r="8" spans="1:5" x14ac:dyDescent="0.25">
      <c r="A8">
        <v>130</v>
      </c>
      <c r="B8">
        <v>1.7</v>
      </c>
      <c r="C8">
        <v>2730.1869999999999</v>
      </c>
      <c r="D8">
        <v>7.2604939999999996</v>
      </c>
      <c r="E8" t="s">
        <v>15</v>
      </c>
    </row>
    <row r="9" spans="1:5" x14ac:dyDescent="0.25">
      <c r="A9">
        <v>140</v>
      </c>
      <c r="B9">
        <v>1.7</v>
      </c>
      <c r="C9">
        <v>2750.8989999999999</v>
      </c>
      <c r="D9">
        <v>7.311242</v>
      </c>
      <c r="E9" t="s">
        <v>15</v>
      </c>
    </row>
    <row r="10" spans="1:5" x14ac:dyDescent="0.25">
      <c r="A10">
        <v>150</v>
      </c>
      <c r="B10">
        <v>1.7</v>
      </c>
      <c r="C10">
        <v>2771.39</v>
      </c>
      <c r="D10">
        <v>7.3602489999999996</v>
      </c>
      <c r="E10" t="s">
        <v>15</v>
      </c>
    </row>
    <row r="11" spans="1:5" x14ac:dyDescent="0.25">
      <c r="A11">
        <v>160</v>
      </c>
      <c r="B11">
        <v>1.7</v>
      </c>
      <c r="C11">
        <v>2791.72</v>
      </c>
      <c r="D11">
        <v>7.4077359999999999</v>
      </c>
      <c r="E11" t="s">
        <v>15</v>
      </c>
    </row>
    <row r="12" spans="1:5" x14ac:dyDescent="0.25">
      <c r="A12">
        <v>170</v>
      </c>
      <c r="B12">
        <v>1.7</v>
      </c>
      <c r="C12">
        <v>2811.9319999999998</v>
      </c>
      <c r="D12">
        <v>7.4538690000000001</v>
      </c>
      <c r="E12" t="s">
        <v>15</v>
      </c>
    </row>
    <row r="13" spans="1:5" x14ac:dyDescent="0.25">
      <c r="A13">
        <v>180</v>
      </c>
      <c r="B13">
        <v>1.7</v>
      </c>
      <c r="C13">
        <v>2832.06</v>
      </c>
      <c r="D13">
        <v>7.4987839999999997</v>
      </c>
      <c r="E13" t="s">
        <v>15</v>
      </c>
    </row>
    <row r="15" spans="1:5" x14ac:dyDescent="0.25">
      <c r="B15" s="3" t="s">
        <v>4</v>
      </c>
      <c r="C15">
        <f>SLOPE(C6:C13,A6:A13)</f>
        <v>2.053795407426374</v>
      </c>
      <c r="D15">
        <f>SLOPE(D6:D13,A6:A13)</f>
        <v>4.9012547870953506E-3</v>
      </c>
    </row>
    <row r="16" spans="1:5" x14ac:dyDescent="0.25">
      <c r="B16" s="3" t="s">
        <v>5</v>
      </c>
      <c r="C16">
        <f>INTERCEPT(C6:C13,A6:A13)</f>
        <v>2462.8963242509394</v>
      </c>
      <c r="D16">
        <f>INTERCEPT(D6:D13,A6:A13)</f>
        <v>6.6213149096813639</v>
      </c>
    </row>
    <row r="18" spans="1:12" x14ac:dyDescent="0.25">
      <c r="A18" s="1" t="s">
        <v>0</v>
      </c>
      <c r="B18" s="1" t="s">
        <v>6</v>
      </c>
      <c r="C18" s="1" t="s">
        <v>17</v>
      </c>
      <c r="D18" s="1" t="s">
        <v>11</v>
      </c>
      <c r="E18" s="1" t="s">
        <v>10</v>
      </c>
      <c r="G18" s="5">
        <f>B29</f>
        <v>173559.03887441001</v>
      </c>
      <c r="H18" s="5">
        <f>A29</f>
        <v>1165.1478999999999</v>
      </c>
      <c r="J18" s="5">
        <f>E29</f>
        <v>3226093.2370762997</v>
      </c>
    </row>
    <row r="19" spans="1:12" x14ac:dyDescent="0.25">
      <c r="A19">
        <v>115.14790000000001</v>
      </c>
      <c r="B19">
        <f>A19^2</f>
        <v>13259.038874410002</v>
      </c>
      <c r="C19" s="1">
        <v>1</v>
      </c>
      <c r="D19">
        <v>2698.797</v>
      </c>
      <c r="E19">
        <f>A19*D19</f>
        <v>310760.80707630003</v>
      </c>
      <c r="G19" s="5">
        <f>A29</f>
        <v>1165.1478999999999</v>
      </c>
      <c r="H19" s="5">
        <f>C29</f>
        <v>8</v>
      </c>
      <c r="J19" s="5">
        <f>D29</f>
        <v>22096.146000000001</v>
      </c>
    </row>
    <row r="20" spans="1:12" x14ac:dyDescent="0.25">
      <c r="A20">
        <v>120</v>
      </c>
      <c r="B20">
        <f t="shared" ref="B20:B26" si="0">A20^2</f>
        <v>14400</v>
      </c>
      <c r="C20" s="1">
        <v>1</v>
      </c>
      <c r="D20">
        <v>2709.1610000000001</v>
      </c>
      <c r="E20">
        <f t="shared" ref="E20:E26" si="1">A20*D20</f>
        <v>325099.32</v>
      </c>
    </row>
    <row r="21" spans="1:12" x14ac:dyDescent="0.25">
      <c r="A21">
        <v>130</v>
      </c>
      <c r="B21">
        <f t="shared" si="0"/>
        <v>16900</v>
      </c>
      <c r="C21" s="1">
        <v>1</v>
      </c>
      <c r="D21">
        <v>2730.1869999999999</v>
      </c>
      <c r="E21">
        <f t="shared" si="1"/>
        <v>354924.31</v>
      </c>
      <c r="G21" s="5" cm="1">
        <f t="array" ref="G21:H22">MINVERSE(G18:H19)</f>
        <v>2.5887720582664872E-4</v>
      </c>
      <c r="H21" s="5">
        <v>-3.770377909084844E-2</v>
      </c>
      <c r="J21" s="5" cm="1">
        <f t="array" ref="J21:J22">MMULT(_xlfn.ANCHORARRAY(G21),J18:J19)</f>
        <v>2.0537954074262643</v>
      </c>
      <c r="L21">
        <f>118.4084*J21+2462</f>
        <v>2705.1866281206921</v>
      </c>
    </row>
    <row r="22" spans="1:12" x14ac:dyDescent="0.25">
      <c r="A22">
        <v>140</v>
      </c>
      <c r="B22">
        <f t="shared" si="0"/>
        <v>19600</v>
      </c>
      <c r="C22" s="1">
        <v>1</v>
      </c>
      <c r="D22">
        <v>2750.8989999999999</v>
      </c>
      <c r="E22">
        <f t="shared" si="1"/>
        <v>385125.86</v>
      </c>
      <c r="G22" s="5">
        <v>-3.770377909084844E-2</v>
      </c>
      <c r="H22" s="5">
        <v>5.6163098787207462</v>
      </c>
      <c r="J22" s="5">
        <v>2462.8963242509635</v>
      </c>
    </row>
    <row r="23" spans="1:12" x14ac:dyDescent="0.25">
      <c r="A23">
        <v>150</v>
      </c>
      <c r="B23">
        <f t="shared" si="0"/>
        <v>22500</v>
      </c>
      <c r="C23" s="1">
        <v>1</v>
      </c>
      <c r="D23">
        <v>2771.39</v>
      </c>
      <c r="E23">
        <f t="shared" si="1"/>
        <v>415708.5</v>
      </c>
    </row>
    <row r="24" spans="1:12" x14ac:dyDescent="0.25">
      <c r="A24">
        <v>160</v>
      </c>
      <c r="B24">
        <f t="shared" si="0"/>
        <v>25600</v>
      </c>
      <c r="C24" s="1">
        <v>1</v>
      </c>
      <c r="D24">
        <v>2791.72</v>
      </c>
      <c r="E24">
        <f t="shared" si="1"/>
        <v>446675.19999999995</v>
      </c>
    </row>
    <row r="25" spans="1:12" x14ac:dyDescent="0.25">
      <c r="A25">
        <v>170</v>
      </c>
      <c r="B25">
        <f t="shared" si="0"/>
        <v>28900</v>
      </c>
      <c r="C25" s="1">
        <v>1</v>
      </c>
      <c r="D25">
        <v>2811.9319999999998</v>
      </c>
      <c r="E25">
        <f t="shared" si="1"/>
        <v>478028.43999999994</v>
      </c>
    </row>
    <row r="26" spans="1:12" x14ac:dyDescent="0.25">
      <c r="A26">
        <v>180</v>
      </c>
      <c r="B26">
        <f t="shared" si="0"/>
        <v>32400</v>
      </c>
      <c r="C26" s="1">
        <v>1</v>
      </c>
      <c r="D26">
        <v>2832.06</v>
      </c>
      <c r="E26">
        <f t="shared" si="1"/>
        <v>509770.8</v>
      </c>
    </row>
    <row r="28" spans="1:12" x14ac:dyDescent="0.25">
      <c r="A28" s="4" t="s">
        <v>7</v>
      </c>
      <c r="B28" s="4" t="s">
        <v>8</v>
      </c>
      <c r="C28" s="4" t="s">
        <v>9</v>
      </c>
      <c r="D28" s="4" t="s">
        <v>13</v>
      </c>
      <c r="E28" s="4" t="s">
        <v>12</v>
      </c>
    </row>
    <row r="29" spans="1:12" x14ac:dyDescent="0.25">
      <c r="A29">
        <f>SUM(A19:A26)</f>
        <v>1165.1478999999999</v>
      </c>
      <c r="B29">
        <f>SUM(B19:B26)</f>
        <v>173559.03887441001</v>
      </c>
      <c r="C29">
        <f>SUM(C19:C26)</f>
        <v>8</v>
      </c>
      <c r="D29">
        <f>SUM(D19:D26)</f>
        <v>22096.146000000001</v>
      </c>
      <c r="E29">
        <f>SUM(E19:E26)</f>
        <v>3226093.2370762997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Seleghim</dc:creator>
  <cp:lastModifiedBy>Paulo Seleghim</cp:lastModifiedBy>
  <dcterms:created xsi:type="dcterms:W3CDTF">2024-06-26T17:31:43Z</dcterms:created>
  <dcterms:modified xsi:type="dcterms:W3CDTF">2024-06-26T18:40:19Z</dcterms:modified>
</cp:coreProperties>
</file>